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C63A527-001A-4C93-A89D-ABCBEBE37067}" xr6:coauthVersionLast="47" xr6:coauthVersionMax="47" xr10:uidLastSave="{00000000-0000-0000-0000-000000000000}"/>
  <bookViews>
    <workbookView xWindow="40305" yWindow="1695" windowWidth="31065" windowHeight="1683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136" l="1"/>
  <c r="D28" i="136"/>
  <c r="Q23" i="136"/>
  <c r="Y22" i="136" l="1"/>
  <c r="S22" i="136"/>
  <c r="Q21" i="136"/>
  <c r="S20" i="136"/>
  <c r="Q20" i="136"/>
  <c r="D21" i="136"/>
  <c r="D14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Q7" i="136" s="1"/>
  <c r="Q8" i="136" s="1"/>
  <c r="C7" i="136"/>
  <c r="D43" i="134"/>
  <c r="Y41" i="134"/>
  <c r="Q41" i="134"/>
  <c r="D42" i="134"/>
  <c r="Q37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S7" i="136"/>
  <c r="R7" i="136" s="1"/>
  <c r="P7" i="136"/>
  <c r="O7" i="136" s="1"/>
  <c r="D35" i="134"/>
  <c r="Y16" i="136" l="1"/>
  <c r="Y17" i="136" s="1"/>
  <c r="Y18" i="136" s="1"/>
  <c r="Y19" i="136" s="1"/>
  <c r="Y20" i="136" s="1"/>
  <c r="Y21" i="136" s="1"/>
  <c r="Z7" i="136"/>
  <c r="Q9" i="136"/>
  <c r="P8" i="136"/>
  <c r="O8" i="136" s="1"/>
  <c r="S8" i="136"/>
  <c r="R8" i="136" s="1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P9" i="136"/>
  <c r="O9" i="136" s="1"/>
  <c r="Q10" i="136"/>
  <c r="S9" i="136"/>
  <c r="R9" i="136" s="1"/>
  <c r="Q7" i="134"/>
  <c r="D21" i="134"/>
  <c r="Z19" i="136" l="1"/>
  <c r="P10" i="136"/>
  <c r="O10" i="136" s="1"/>
  <c r="Q11" i="136"/>
  <c r="Q12" i="136" s="1"/>
  <c r="Q13" i="136" s="1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Q15" i="136" l="1"/>
  <c r="Q16" i="136" s="1"/>
  <c r="P14" i="136"/>
  <c r="O14" i="136" s="1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P15" i="136" l="1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8" i="136" s="1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R18" i="136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P19" i="136" l="1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20" i="136" l="1"/>
  <c r="O20" i="136" s="1"/>
  <c r="R20" i="136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R22" i="136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<sst xmlns="http://schemas.openxmlformats.org/spreadsheetml/2006/main" count="1695" uniqueCount="388">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</sst>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K16" activePane="bottomRight" state="frozen"/>
      <selection pane="topRight" activeCell="C1" sqref="C1"/>
      <selection pane="bottomLeft" activeCell="A7" sqref="A7"/>
      <selection pane="bottomRight" activeCell="V35" sqref="V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-2400</v>
      </c>
      <c r="J15" s="63">
        <v>-200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1190</v>
      </c>
      <c r="J16" s="63">
        <v>-200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6800</v>
      </c>
      <c r="J19" s="63">
        <v>100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5200</v>
      </c>
      <c r="J20" s="63">
        <v>100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-5300</v>
      </c>
      <c r="J21" s="63">
        <v>100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2650</v>
      </c>
      <c r="J22" s="63">
        <v>100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-3300</v>
      </c>
      <c r="J23" s="63">
        <v>100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-3212584.5</v>
      </c>
      <c r="Y26" s="156">
        <f>Y25-K26-L26</f>
        <v>-3222075</v>
      </c>
      <c r="Z26" s="217">
        <f>AVERAGE(Y26:Y34)</f>
        <v>-3205468.5555555555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/>
      <c r="F28" s="23"/>
      <c r="G28" s="26">
        <f>D28+E28+F28-E27-F27</f>
        <v>3545095</v>
      </c>
      <c r="H28" s="132">
        <v>300</v>
      </c>
      <c r="I28" s="63">
        <v>-1000</v>
      </c>
      <c r="J28" s="63">
        <v>100</v>
      </c>
      <c r="K28" s="170">
        <f t="shared" si="8"/>
        <v>-600</v>
      </c>
      <c r="L28" s="171"/>
      <c r="M28" s="153"/>
      <c r="N28" s="149">
        <f>L28+K28+G28+M28</f>
        <v>3544495</v>
      </c>
      <c r="O28" s="67">
        <f t="shared" si="2"/>
        <v>170900.99545454563</v>
      </c>
      <c r="P28" s="7">
        <f t="shared" si="5"/>
        <v>3759821.9000000041</v>
      </c>
      <c r="Q28" s="164">
        <f>Q27+N28+2</f>
        <v>3705663.45</v>
      </c>
      <c r="R28" s="29">
        <f t="shared" si="3"/>
        <v>204.27980148063023</v>
      </c>
      <c r="S28" s="5">
        <f>SUM($Q$7:$Q28)/T28-1</f>
        <v>334785.99545454566</v>
      </c>
      <c r="T28" s="18">
        <v>22</v>
      </c>
      <c r="U28" s="4"/>
      <c r="V28" s="131"/>
      <c r="W28" s="105"/>
      <c r="X28" s="167"/>
      <c r="Y28" s="156">
        <f>Y27-K28-L28+1</f>
        <v>-3202493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>
        <v>2800</v>
      </c>
      <c r="I29" s="63">
        <v>-1000</v>
      </c>
      <c r="J29" s="63">
        <v>100</v>
      </c>
      <c r="K29" s="170">
        <f t="shared" si="8"/>
        <v>1900</v>
      </c>
      <c r="L29" s="171"/>
      <c r="M29" s="153"/>
      <c r="N29" s="149">
        <f>L29+K29+G29+M29</f>
        <v>1900</v>
      </c>
      <c r="O29" s="67">
        <f t="shared" si="2"/>
        <v>317543.45000000019</v>
      </c>
      <c r="P29" s="7">
        <f t="shared" si="5"/>
        <v>7303499.3500000043</v>
      </c>
      <c r="Q29" s="164">
        <f>Q28+N29</f>
        <v>3707563.45</v>
      </c>
      <c r="R29" s="29">
        <f t="shared" si="3"/>
        <v>293.75813065179466</v>
      </c>
      <c r="S29" s="5">
        <f>SUM($Q$7:$Q29)/T29-1</f>
        <v>481428.45000000024</v>
      </c>
      <c r="T29" s="18">
        <v>23</v>
      </c>
      <c r="U29" s="4"/>
      <c r="V29" s="131"/>
      <c r="W29" s="105"/>
      <c r="X29" s="167"/>
      <c r="Y29" s="156">
        <f>Y28-K29-L29</f>
        <v>-3204393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300</v>
      </c>
      <c r="I30" s="25">
        <v>-1000</v>
      </c>
      <c r="J30" s="25">
        <v>100</v>
      </c>
      <c r="K30" s="170">
        <f t="shared" si="8"/>
        <v>-600</v>
      </c>
      <c r="L30" s="171"/>
      <c r="M30" s="153"/>
      <c r="N30" s="149">
        <f>L30+K30+G30+M30</f>
        <v>-600</v>
      </c>
      <c r="O30" s="67">
        <f t="shared" si="2"/>
        <v>451940.6583333335</v>
      </c>
      <c r="P30" s="7">
        <f t="shared" si="5"/>
        <v>10846575.800000004</v>
      </c>
      <c r="Q30" s="164">
        <f>Q29+N30-1</f>
        <v>3706962.45</v>
      </c>
      <c r="R30" s="29">
        <f t="shared" si="3"/>
        <v>375.76831354315414</v>
      </c>
      <c r="S30" s="5">
        <f>SUM($Q$7:$Q30)/T30+5</f>
        <v>615831.65833333356</v>
      </c>
      <c r="T30" s="18">
        <v>24</v>
      </c>
      <c r="U30" s="4"/>
      <c r="V30" s="131"/>
      <c r="W30" s="105"/>
      <c r="X30" s="167"/>
      <c r="Y30" s="156">
        <f>Y29-K30-L30</f>
        <v>-3203793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575586.0900000002</v>
      </c>
      <c r="P31" s="7">
        <f t="shared" si="5"/>
        <v>14389652.250000004</v>
      </c>
      <c r="Q31" s="164">
        <f t="shared" ref="Q31:Q39" si="11">Q30+N31</f>
        <v>3706962.45</v>
      </c>
      <c r="R31" s="29">
        <f t="shared" si="3"/>
        <v>451.21065252675658</v>
      </c>
      <c r="S31" s="5">
        <f>SUM($Q$7:$Q31)/T31-1</f>
        <v>739471.0900000002</v>
      </c>
      <c r="T31" s="18">
        <v>25</v>
      </c>
      <c r="U31" s="4"/>
      <c r="V31" s="137"/>
      <c r="W31" s="105"/>
      <c r="X31" s="167"/>
      <c r="Y31" s="156">
        <f t="shared" si="7"/>
        <v>-3203793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689720.33461538469</v>
      </c>
      <c r="P32" s="7">
        <f t="shared" si="5"/>
        <v>17932728.700000003</v>
      </c>
      <c r="Q32" s="164">
        <f t="shared" si="11"/>
        <v>3706962.45</v>
      </c>
      <c r="R32" s="29">
        <f t="shared" si="3"/>
        <v>520.85311412529722</v>
      </c>
      <c r="S32" s="5">
        <f>SUM($Q$7:$Q32)/T32-1</f>
        <v>853605.33461538469</v>
      </c>
      <c r="T32" s="18">
        <v>26</v>
      </c>
      <c r="U32" s="27"/>
      <c r="V32" s="137"/>
      <c r="W32" s="105"/>
      <c r="X32" s="167"/>
      <c r="Y32" s="156">
        <f t="shared" si="7"/>
        <v>-3203793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-1000</v>
      </c>
      <c r="J33" s="25">
        <v>100</v>
      </c>
      <c r="K33" s="170">
        <f t="shared" si="8"/>
        <v>-600</v>
      </c>
      <c r="L33" s="320"/>
      <c r="M33" s="153"/>
      <c r="N33" s="149">
        <f t="shared" si="9"/>
        <v>-600</v>
      </c>
      <c r="O33" s="67">
        <f t="shared" si="2"/>
        <v>795377.96851851861</v>
      </c>
      <c r="P33" s="7">
        <f t="shared" si="5"/>
        <v>21475205.150000002</v>
      </c>
      <c r="Q33" s="164">
        <f>Q32+N33</f>
        <v>3706362.45</v>
      </c>
      <c r="R33" s="29">
        <f t="shared" si="3"/>
        <v>585.30134881473623</v>
      </c>
      <c r="S33" s="5">
        <f>SUM($Q$7:$Q33)/T33-37</f>
        <v>959226.96851851861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-3203192</v>
      </c>
      <c r="Z33" s="217">
        <f>AVERAGE(Y33:Y41)</f>
        <v>-3202656.3333333335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/>
      <c r="M34" s="153"/>
      <c r="N34" s="149">
        <f>L34+K34+G34+M34</f>
        <v>-600</v>
      </c>
      <c r="O34" s="67">
        <f t="shared" si="2"/>
        <v>893467.16428571439</v>
      </c>
      <c r="P34" s="7">
        <f t="shared" si="5"/>
        <v>25017080.600000001</v>
      </c>
      <c r="Q34" s="164">
        <f>Q33+N34-1</f>
        <v>3705761.45</v>
      </c>
      <c r="R34" s="29">
        <f t="shared" si="3"/>
        <v>645.17540502893121</v>
      </c>
      <c r="S34" s="5">
        <f>SUM($Q$7:$Q34)/T34-1</f>
        <v>1057352.1642857143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-3202591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v>-7335</v>
      </c>
      <c r="E35" s="87"/>
      <c r="F35" s="23"/>
      <c r="G35" s="26">
        <f>D35+E35+F35-E34-F34</f>
        <v>-7335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-7335</v>
      </c>
      <c r="O35" s="67">
        <f t="shared" si="2"/>
        <v>984538.69137931033</v>
      </c>
      <c r="P35" s="7">
        <f t="shared" si="5"/>
        <v>28551622.050000001</v>
      </c>
      <c r="Q35" s="164">
        <f>Q34+N35+1</f>
        <v>3698427.45</v>
      </c>
      <c r="R35" s="29">
        <f t="shared" si="3"/>
        <v>700.74606212813194</v>
      </c>
      <c r="S35" s="5">
        <f>SUM($Q$7:$Q35)/T35</f>
        <v>1148424.6913793103</v>
      </c>
      <c r="T35" s="18">
        <v>29</v>
      </c>
      <c r="U35" s="4"/>
      <c r="V35" s="131"/>
      <c r="W35" s="105"/>
      <c r="X35" s="167"/>
      <c r="Y35" s="156">
        <f>Y34-K35-L35-1</f>
        <v>-3202592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1069465.25</v>
      </c>
      <c r="P36" s="7">
        <f t="shared" si="5"/>
        <v>32083957.5</v>
      </c>
      <c r="Q36" s="164">
        <f>Q35+N36-1</f>
        <v>3696221.45</v>
      </c>
      <c r="R36" s="29">
        <f t="shared" si="3"/>
        <v>752.56596048472716</v>
      </c>
      <c r="S36" s="5">
        <f>SUM($Q$7:$Q36)/T36-1</f>
        <v>1233350.25</v>
      </c>
      <c r="T36" s="18">
        <v>30</v>
      </c>
      <c r="U36" s="4"/>
      <c r="V36" s="136"/>
      <c r="W36" s="105"/>
      <c r="X36" s="167"/>
      <c r="Y36" s="156">
        <f>Y35-K36-L36</f>
        <v>-3202592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1148912.6112903226</v>
      </c>
      <c r="P37" s="7">
        <f t="shared" si="5"/>
        <v>35616290.950000003</v>
      </c>
      <c r="Q37" s="164">
        <f>Q36+N37-2</f>
        <v>3696219.45</v>
      </c>
      <c r="R37" s="29">
        <f t="shared" si="3"/>
        <v>801.0443914003165</v>
      </c>
      <c r="S37" s="5">
        <f>SUM($Q$7:$Q37)/T37+1</f>
        <v>1312799.6112903226</v>
      </c>
      <c r="T37" s="18">
        <v>31</v>
      </c>
      <c r="U37" s="27"/>
      <c r="V37" s="137"/>
      <c r="W37" s="105"/>
      <c r="X37" s="167"/>
      <c r="Y37" s="156">
        <f>Y36-K37-L37+3</f>
        <v>-3202589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1223394.5125000002</v>
      </c>
      <c r="P38" s="7">
        <f t="shared" si="5"/>
        <v>39148624.400000006</v>
      </c>
      <c r="Q38" s="164">
        <f t="shared" si="11"/>
        <v>3696219.45</v>
      </c>
      <c r="R38" s="29">
        <f t="shared" si="3"/>
        <v>846.49116611547072</v>
      </c>
      <c r="S38" s="5">
        <f>SUM($Q$7:$Q38)/T38</f>
        <v>1387280.5125000002</v>
      </c>
      <c r="T38" s="18">
        <v>32</v>
      </c>
      <c r="U38" s="27"/>
      <c r="V38" s="137"/>
      <c r="W38" s="105"/>
      <c r="X38" s="167"/>
      <c r="Y38" s="156">
        <f t="shared" si="7"/>
        <v>-3202589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1293362.3590909094</v>
      </c>
      <c r="P39" s="7">
        <f t="shared" si="5"/>
        <v>42680957.850000009</v>
      </c>
      <c r="Q39" s="164">
        <f t="shared" si="11"/>
        <v>3696219.45</v>
      </c>
      <c r="R39" s="29">
        <f t="shared" si="3"/>
        <v>889.18538440800887</v>
      </c>
      <c r="S39" s="5">
        <f>SUM($Q$7:$Q39)/T39+2</f>
        <v>1457250.3590909094</v>
      </c>
      <c r="T39" s="18">
        <v>33</v>
      </c>
      <c r="U39" s="27"/>
      <c r="V39" s="137"/>
      <c r="W39" s="105"/>
      <c r="X39" s="167"/>
      <c r="Y39" s="156">
        <f t="shared" si="7"/>
        <v>-3202589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1359214.3617647062</v>
      </c>
      <c r="P40" s="7">
        <f t="shared" si="5"/>
        <v>46213288.300000012</v>
      </c>
      <c r="Q40" s="164">
        <f>Q39+N40-3</f>
        <v>3696216.45</v>
      </c>
      <c r="R40" s="29">
        <f t="shared" si="3"/>
        <v>929.36514514034525</v>
      </c>
      <c r="S40" s="5">
        <f>SUM($Q$7:$Q40)/T40-1</f>
        <v>1523099.3617647062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-3202587</v>
      </c>
      <c r="Z40" s="217">
        <f>AVERAGE(Y40:Y48)</f>
        <v>-3202585.4444444445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1421303.3928571432</v>
      </c>
      <c r="P41" s="7">
        <f t="shared" si="5"/>
        <v>49745618.750000015</v>
      </c>
      <c r="Q41" s="164">
        <f>Q40+N41</f>
        <v>3696216.45</v>
      </c>
      <c r="R41" s="29">
        <f t="shared" si="3"/>
        <v>967.25186584402763</v>
      </c>
      <c r="S41" s="5">
        <f>SUM($Q$7:$Q41)/T41+1</f>
        <v>1585190.3928571432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-3202586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1479943.0611111117</v>
      </c>
      <c r="P42" s="7">
        <f t="shared" si="5"/>
        <v>53277950.200000018</v>
      </c>
      <c r="Q42" s="164">
        <f>Q41+N42+1</f>
        <v>3696217.45</v>
      </c>
      <c r="R42" s="29">
        <f t="shared" si="3"/>
        <v>1003.0314127571065</v>
      </c>
      <c r="S42" s="5">
        <f>SUM($Q$7:$Q42)/T42-1</f>
        <v>1643828.0611111117</v>
      </c>
      <c r="T42" s="18">
        <v>36</v>
      </c>
      <c r="U42" s="138"/>
      <c r="V42" s="137"/>
      <c r="W42" s="105"/>
      <c r="X42" s="167"/>
      <c r="Y42" s="156">
        <f t="shared" ref="Y42:Y47" si="12">Y41-K42-L42</f>
        <v>-3202586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1535413.0716216222</v>
      </c>
      <c r="P43" s="7">
        <f t="shared" si="5"/>
        <v>56810283.650000021</v>
      </c>
      <c r="Q43" s="164">
        <f>Q42+N43+2</f>
        <v>3696219.45</v>
      </c>
      <c r="R43" s="29">
        <f t="shared" si="3"/>
        <v>1036.8213707221007</v>
      </c>
      <c r="S43" s="5">
        <f>SUM($Q$7:$Q43)/T43-94</f>
        <v>1699205.0716216222</v>
      </c>
      <c r="T43" s="18">
        <v>37</v>
      </c>
      <c r="U43" s="138"/>
      <c r="V43" s="137"/>
      <c r="W43" s="105"/>
      <c r="X43" s="167"/>
      <c r="Y43" s="156">
        <f t="shared" si="12"/>
        <v>-3202586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1587963.5815789481</v>
      </c>
      <c r="P44" s="7">
        <f t="shared" si="5"/>
        <v>60342616.100000024</v>
      </c>
      <c r="Q44" s="164">
        <f>Q43+N44-1</f>
        <v>3696218.45</v>
      </c>
      <c r="R44" s="29">
        <f t="shared" si="3"/>
        <v>1068.9446210042031</v>
      </c>
      <c r="S44" s="5">
        <f>SUM($Q$7:$Q44)/T44+1</f>
        <v>1751850.5815789481</v>
      </c>
      <c r="T44" s="18">
        <v>38</v>
      </c>
      <c r="U44" s="138"/>
      <c r="V44" s="137"/>
      <c r="W44" s="105"/>
      <c r="X44" s="167"/>
      <c r="Y44" s="156">
        <f>Y43-K44-L44+1</f>
        <v>-3202585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1637819.1935897444</v>
      </c>
      <c r="P45" s="7">
        <f t="shared" si="5"/>
        <v>63874948.550000027</v>
      </c>
      <c r="Q45" s="164">
        <f t="shared" ref="Q45:Q46" si="13">Q44+N45</f>
        <v>3696218.45</v>
      </c>
      <c r="R45" s="29">
        <f t="shared" si="3"/>
        <v>1099.3655306675032</v>
      </c>
      <c r="S45" s="5">
        <f>SUM($Q$7:$Q45)/T45+1</f>
        <v>1801706.1935897444</v>
      </c>
      <c r="T45" s="18">
        <v>39</v>
      </c>
      <c r="U45" s="138"/>
      <c r="V45" s="137"/>
      <c r="W45" s="105"/>
      <c r="X45" s="167"/>
      <c r="Y45" s="156">
        <f t="shared" si="12"/>
        <v>-3202585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1685182.0250000008</v>
      </c>
      <c r="P46" s="7">
        <f t="shared" si="5"/>
        <v>67407281.00000003</v>
      </c>
      <c r="Q46" s="164">
        <f t="shared" si="13"/>
        <v>3696218.45</v>
      </c>
      <c r="R46" s="29">
        <f t="shared" si="3"/>
        <v>1128.2653948476386</v>
      </c>
      <c r="S46" s="5">
        <f>SUM($Q$7:$Q46)/T46+1</f>
        <v>1849069.0250000008</v>
      </c>
      <c r="T46" s="18">
        <v>40</v>
      </c>
      <c r="U46" s="138"/>
      <c r="V46" s="137"/>
      <c r="W46" s="105"/>
      <c r="X46" s="167"/>
      <c r="Y46" s="156">
        <f t="shared" si="12"/>
        <v>-3202585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1730234.4987804885</v>
      </c>
      <c r="P47" s="7">
        <f t="shared" si="5"/>
        <v>70939614.450000033</v>
      </c>
      <c r="Q47" s="164">
        <f>Q46+N47+1</f>
        <v>3696219.45</v>
      </c>
      <c r="R47" s="29">
        <f t="shared" si="3"/>
        <v>1164.5805613539219</v>
      </c>
      <c r="S47" s="5">
        <f>SUM($Q$7:$Q47)/T47+1+14465-2</f>
        <v>1908584.4987804885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-3202585</v>
      </c>
      <c r="Z47" s="217">
        <f>AVERAGE(Y47:Y55)</f>
        <v>-3202581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1773141.5690476198</v>
      </c>
      <c r="P48" s="7">
        <f t="shared" si="5"/>
        <v>74471945.900000036</v>
      </c>
      <c r="Q48" s="164">
        <f>Q47+N48-2</f>
        <v>3696217.45</v>
      </c>
      <c r="R48" s="29">
        <f t="shared" si="3"/>
        <v>1182.0659293945912</v>
      </c>
      <c r="S48" s="5">
        <f>SUM($Q$7:$Q48)/T48+213</f>
        <v>1937240.5690476198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-3202584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1814052.9151162801</v>
      </c>
      <c r="P49" s="7">
        <f t="shared" si="5"/>
        <v>78004275.350000039</v>
      </c>
      <c r="Q49" s="164">
        <f t="shared" ref="Q49:Q55" si="18">Q48+N49-2</f>
        <v>3696215.45</v>
      </c>
      <c r="R49" s="29">
        <f t="shared" si="3"/>
        <v>1207.0292246538936</v>
      </c>
      <c r="S49" s="5">
        <f>SUM($Q$7:$Q49)/T49+213</f>
        <v>1978151.9151162801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-3202583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1853104.6090909101</v>
      </c>
      <c r="P50" s="7">
        <f t="shared" si="5"/>
        <v>81536602.800000042</v>
      </c>
      <c r="Q50" s="164">
        <f t="shared" si="18"/>
        <v>3696213.45</v>
      </c>
      <c r="R50" s="29">
        <f t="shared" si="3"/>
        <v>1230.8577969386708</v>
      </c>
      <c r="S50" s="5">
        <f>SUM($Q$7:$Q50)/T50+213</f>
        <v>2017203.6090909101</v>
      </c>
      <c r="T50" s="18">
        <v>44</v>
      </c>
      <c r="U50" s="138"/>
      <c r="V50" s="137"/>
      <c r="W50" s="105"/>
      <c r="X50" s="167"/>
      <c r="Y50" s="156">
        <f t="shared" si="19"/>
        <v>-3202582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1890420.6277777788</v>
      </c>
      <c r="P51" s="7">
        <f t="shared" si="5"/>
        <v>85068928.250000045</v>
      </c>
      <c r="Q51" s="164">
        <f t="shared" si="18"/>
        <v>3696211.45</v>
      </c>
      <c r="R51" s="29">
        <f t="shared" si="3"/>
        <v>1253.6272944472248</v>
      </c>
      <c r="S51" s="5">
        <f>SUM($Q$7:$Q51)/T51+213</f>
        <v>2054519.6277777788</v>
      </c>
      <c r="T51" s="18">
        <v>45</v>
      </c>
      <c r="U51" s="138"/>
      <c r="V51" s="137"/>
      <c r="W51" s="105"/>
      <c r="X51" s="167"/>
      <c r="Y51" s="156">
        <f t="shared" si="19"/>
        <v>-3202581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1926114.1673913053</v>
      </c>
      <c r="P52" s="7">
        <f t="shared" si="5"/>
        <v>88601251.700000048</v>
      </c>
      <c r="Q52" s="164">
        <f t="shared" si="18"/>
        <v>3696209.45</v>
      </c>
      <c r="R52" s="29">
        <f t="shared" si="3"/>
        <v>1275.4067872736568</v>
      </c>
      <c r="S52" s="5">
        <f>SUM($Q$7:$Q52)/T52+213</f>
        <v>2090213.1673913053</v>
      </c>
      <c r="T52" s="18">
        <v>46</v>
      </c>
      <c r="U52" s="138"/>
      <c r="V52" s="137"/>
      <c r="W52" s="105"/>
      <c r="X52" s="167"/>
      <c r="Y52" s="156">
        <f t="shared" si="19"/>
        <v>-3202580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1960288.790425533</v>
      </c>
      <c r="P53" s="7">
        <f t="shared" si="5"/>
        <v>92133573.150000051</v>
      </c>
      <c r="Q53" s="164">
        <f t="shared" si="18"/>
        <v>3696207.45</v>
      </c>
      <c r="R53" s="29">
        <f t="shared" si="3"/>
        <v>1296.2594672061878</v>
      </c>
      <c r="S53" s="5">
        <f>SUM($Q$7:$Q53)/T53+213</f>
        <v>2124387.790425533</v>
      </c>
      <c r="T53" s="18">
        <v>47</v>
      </c>
      <c r="U53" s="138"/>
      <c r="V53" s="137"/>
      <c r="W53" s="105"/>
      <c r="X53" s="167"/>
      <c r="Y53" s="156">
        <f t="shared" si="19"/>
        <v>-3202579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1993039.4291666679</v>
      </c>
      <c r="P54" s="7">
        <f t="shared" si="5"/>
        <v>95665892.600000054</v>
      </c>
      <c r="Q54" s="164">
        <f t="shared" si="18"/>
        <v>3696205.45</v>
      </c>
      <c r="R54" s="29">
        <f t="shared" si="3"/>
        <v>1316.2432600506863</v>
      </c>
      <c r="S54" s="5">
        <f>SUM($Q$7:$Q54)/T54+213</f>
        <v>2157138.4291666676</v>
      </c>
      <c r="T54" s="18">
        <v>48</v>
      </c>
      <c r="U54" s="138"/>
      <c r="V54" s="137"/>
      <c r="W54" s="105"/>
      <c r="X54" s="167"/>
      <c r="Y54" s="156">
        <f t="shared" si="19"/>
        <v>-3202578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2024453.2663265318</v>
      </c>
      <c r="P55" s="7">
        <f t="shared" si="5"/>
        <v>99198210.050000057</v>
      </c>
      <c r="Q55" s="164">
        <f t="shared" si="18"/>
        <v>3696203.45</v>
      </c>
      <c r="R55" s="29">
        <f t="shared" si="3"/>
        <v>1335.4113629758076</v>
      </c>
      <c r="S55" s="5">
        <f>SUM($Q$7:$Q55)/T55+213</f>
        <v>2188552.2663265318</v>
      </c>
      <c r="T55" s="18">
        <v>49</v>
      </c>
      <c r="U55" s="138"/>
      <c r="V55" s="137"/>
      <c r="W55" s="105"/>
      <c r="X55" s="167"/>
      <c r="Y55" s="156">
        <f t="shared" si="19"/>
        <v>-3202577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17"/>
  <sheetViews>
    <sheetView topLeftCell="A4993" workbookViewId="0">
      <selection activeCell="D5017" sqref="D501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2023-11-22T10:29:57Z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